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MCakarun\Desktop\JEDNOSTAVNA NABAVA 2026\DEAN BUTKOVIĆ\METALNA OPREMA ZA ODRŽAVANJE METEOROLOŠKIH POSTAJA\"/>
    </mc:Choice>
  </mc:AlternateContent>
  <xr:revisionPtr revIDLastSave="0" documentId="13_ncr:1_{6D274405-0A1D-4989-83B3-AE617E848A63}" xr6:coauthVersionLast="47" xr6:coauthVersionMax="47" xr10:uidLastSave="{00000000-0000-0000-0000-000000000000}"/>
  <bookViews>
    <workbookView xWindow="-120" yWindow="-120" windowWidth="29040" windowHeight="15840" xr2:uid="{00000000-000D-0000-FFFF-FFFF00000000}"/>
  </bookViews>
  <sheets>
    <sheet name="List1" sheetId="1" r:id="rId1"/>
  </sheets>
  <definedNames>
    <definedName name="_xlnm.Print_Area" localSheetId="0">List1!$A$1:$G$51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9" i="1" l="1"/>
  <c r="F33" i="1"/>
  <c r="F21" i="1"/>
  <c r="F27" i="1"/>
  <c r="F17" i="1"/>
  <c r="F45" i="1" l="1"/>
  <c r="F11" i="1"/>
  <c r="F47" i="1" l="1"/>
  <c r="F46" i="1" s="1"/>
</calcChain>
</file>

<file path=xl/sharedStrings.xml><?xml version="1.0" encoding="utf-8"?>
<sst xmlns="http://schemas.openxmlformats.org/spreadsheetml/2006/main" count="67" uniqueCount="55">
  <si>
    <t>R. B.</t>
  </si>
  <si>
    <t>Jedinična cijena bez PDV-a</t>
  </si>
  <si>
    <t>Jed. mjera</t>
  </si>
  <si>
    <t>Mjesto i datum:  ________________________________</t>
  </si>
  <si>
    <t xml:space="preserve">                                                                                                   </t>
  </si>
  <si>
    <t>Odgovorna osoba: ________________________</t>
  </si>
  <si>
    <t xml:space="preserve">               (Potpis i pečat)</t>
  </si>
  <si>
    <t>Adresa: _____________________________________________________________________________________________</t>
  </si>
  <si>
    <t>DRŽAVNI HIDROMETEOROLOŠKI ZAVOD, Ravnice 48, 10000 Zagreb</t>
  </si>
  <si>
    <t>1.</t>
  </si>
  <si>
    <t>2.</t>
  </si>
  <si>
    <t>Tronožac s okučjem</t>
  </si>
  <si>
    <t xml:space="preserve"> Količina</t>
  </si>
  <si>
    <t>Ukupna cijena stavke bez PDV-a</t>
  </si>
  <si>
    <t>UKUPNA CIJENA U EURIMA (BEZ PDV-a)</t>
  </si>
  <si>
    <t>IZNOS PDV-a U EURIMA</t>
  </si>
  <si>
    <t>UKUPNA CIJENA U EURIMA (S PDV-om)</t>
  </si>
  <si>
    <t>Ponuditelj: __________________________________________________________________________________________</t>
  </si>
  <si>
    <t>Odgovorna osoba ponuditelja: ______________________________________</t>
  </si>
  <si>
    <t>OIB: ___________________________________</t>
  </si>
  <si>
    <t>Nogari za meteorološki zaklon</t>
  </si>
  <si>
    <t>kom</t>
  </si>
  <si>
    <t>3.</t>
  </si>
  <si>
    <t>4.</t>
  </si>
  <si>
    <t>Glava vjetrokaza s križem i redukcijom (komplet)</t>
  </si>
  <si>
    <t>5.</t>
  </si>
  <si>
    <t>Centralno postolje za stup vjetrokaza s preklopom</t>
  </si>
  <si>
    <r>
      <t xml:space="preserve">Napomena: </t>
    </r>
    <r>
      <rPr>
        <sz val="12"/>
        <color theme="1"/>
        <rFont val="Calibri"/>
        <family val="2"/>
        <scheme val="minor"/>
      </rPr>
      <t>Trošak transporta mora biti uračunat u cijenu ponude.</t>
    </r>
  </si>
  <si>
    <t>EVIDENCIJSKI BROJ NABAVE: 04-2026-JD-42</t>
  </si>
  <si>
    <t>6.</t>
  </si>
  <si>
    <t>kpl</t>
  </si>
  <si>
    <r>
      <rPr>
        <b/>
        <sz val="9"/>
        <color theme="1"/>
        <rFont val="Calibri"/>
        <family val="2"/>
        <scheme val="minor"/>
      </rPr>
      <t xml:space="preserve">Specifikacije: </t>
    </r>
    <r>
      <rPr>
        <sz val="9"/>
        <color theme="1"/>
        <rFont val="Calibri"/>
        <family val="2"/>
        <scheme val="minor"/>
      </rPr>
      <t>dvokomponentna temeljna boja za cink; završni premaz u bijeloj boji (šipka tronošca se ne boja)</t>
    </r>
  </si>
  <si>
    <r>
      <rPr>
        <b/>
        <sz val="9"/>
        <color theme="1"/>
        <rFont val="Calibri"/>
        <family val="2"/>
        <scheme val="minor"/>
      </rPr>
      <t xml:space="preserve">Vrsta materijala: </t>
    </r>
    <r>
      <rPr>
        <sz val="9"/>
        <color theme="1"/>
        <rFont val="Calibri"/>
        <family val="2"/>
        <scheme val="minor"/>
      </rPr>
      <t>željezo, staklo</t>
    </r>
  </si>
  <si>
    <r>
      <rPr>
        <b/>
        <sz val="9"/>
        <color theme="1"/>
        <rFont val="Calibri"/>
        <family val="2"/>
        <scheme val="minor"/>
      </rPr>
      <t xml:space="preserve">Zaštita: </t>
    </r>
    <r>
      <rPr>
        <sz val="9"/>
        <color theme="1"/>
        <rFont val="Calibri"/>
        <family val="2"/>
        <scheme val="minor"/>
      </rPr>
      <t>cink</t>
    </r>
  </si>
  <si>
    <r>
      <rPr>
        <b/>
        <sz val="9"/>
        <color theme="1"/>
        <rFont val="Calibri"/>
        <family val="2"/>
        <scheme val="minor"/>
      </rPr>
      <t>Garancija</t>
    </r>
    <r>
      <rPr>
        <sz val="9"/>
        <color theme="1"/>
        <rFont val="Calibri"/>
        <family val="2"/>
        <scheme val="minor"/>
      </rPr>
      <t>: 3 godine</t>
    </r>
  </si>
  <si>
    <r>
      <rPr>
        <b/>
        <sz val="9"/>
        <color theme="1"/>
        <rFont val="Calibri"/>
        <family val="2"/>
        <scheme val="minor"/>
      </rPr>
      <t>Opis:</t>
    </r>
    <r>
      <rPr>
        <sz val="9"/>
        <color theme="1"/>
        <rFont val="Calibri"/>
        <family val="2"/>
        <scheme val="minor"/>
      </rPr>
      <t xml:space="preserve"> Komplet se sastoji od glave vjetrokaza i križa koji se učvršćuje na njega za određivanje smjera vjetra te se spaja na redukciju kojom se komplet učvršćuje na stup.</t>
    </r>
  </si>
  <si>
    <r>
      <rPr>
        <b/>
        <sz val="9"/>
        <color theme="1"/>
        <rFont val="Calibri"/>
        <family val="2"/>
        <scheme val="minor"/>
      </rPr>
      <t>Vrsta materijala:</t>
    </r>
    <r>
      <rPr>
        <sz val="9"/>
        <color theme="1"/>
        <rFont val="Calibri"/>
        <family val="2"/>
        <scheme val="minor"/>
      </rPr>
      <t xml:space="preserve"> inox, aluminij</t>
    </r>
  </si>
  <si>
    <r>
      <rPr>
        <b/>
        <sz val="9"/>
        <color theme="1"/>
        <rFont val="Calibri"/>
        <family val="2"/>
        <scheme val="minor"/>
      </rPr>
      <t>Garancija:</t>
    </r>
    <r>
      <rPr>
        <sz val="9"/>
        <color theme="1"/>
        <rFont val="Calibri"/>
        <family val="2"/>
        <scheme val="minor"/>
      </rPr>
      <t xml:space="preserve"> 3 godine</t>
    </r>
  </si>
  <si>
    <r>
      <rPr>
        <b/>
        <sz val="9"/>
        <color theme="1"/>
        <rFont val="Calibri"/>
        <family val="2"/>
        <scheme val="minor"/>
      </rPr>
      <t xml:space="preserve">Opis: </t>
    </r>
    <r>
      <rPr>
        <sz val="9"/>
        <color theme="1"/>
        <rFont val="Calibri"/>
        <family val="2"/>
        <scheme val="minor"/>
      </rPr>
      <t>Postolje za termometre u obliku tronošca sa staklenim okučjem oko rezervoara termometara. 
U skladu s priloženim nacrtom.</t>
    </r>
  </si>
  <si>
    <r>
      <rPr>
        <b/>
        <sz val="9"/>
        <color theme="1"/>
        <rFont val="Calibri"/>
        <family val="2"/>
        <scheme val="minor"/>
      </rPr>
      <t>Vrsta materijala:</t>
    </r>
    <r>
      <rPr>
        <sz val="9"/>
        <color theme="1"/>
        <rFont val="Calibri"/>
        <family val="2"/>
        <scheme val="minor"/>
      </rPr>
      <t xml:space="preserve"> željezo</t>
    </r>
  </si>
  <si>
    <r>
      <rPr>
        <b/>
        <sz val="9"/>
        <color theme="1"/>
        <rFont val="Calibri"/>
        <family val="2"/>
        <scheme val="minor"/>
      </rPr>
      <t>Zaštita:</t>
    </r>
    <r>
      <rPr>
        <sz val="9"/>
        <color theme="1"/>
        <rFont val="Calibri"/>
        <family val="2"/>
        <scheme val="minor"/>
      </rPr>
      <t xml:space="preserve"> cink</t>
    </r>
  </si>
  <si>
    <r>
      <rPr>
        <b/>
        <sz val="9"/>
        <color theme="1"/>
        <rFont val="Calibri"/>
        <family val="2"/>
        <scheme val="minor"/>
      </rPr>
      <t>Specifikacije:</t>
    </r>
    <r>
      <rPr>
        <sz val="9"/>
        <color theme="1"/>
        <rFont val="Calibri"/>
        <family val="2"/>
        <scheme val="minor"/>
      </rPr>
      <t xml:space="preserve"> dvokomponentna temeljna boja za cink;</t>
    </r>
  </si>
  <si>
    <r>
      <t xml:space="preserve">Specifikacije: </t>
    </r>
    <r>
      <rPr>
        <sz val="9"/>
        <color theme="1"/>
        <rFont val="Calibri"/>
        <family val="2"/>
        <scheme val="minor"/>
      </rPr>
      <t>dvokomponentna temeljna boja za cink; završni premaz u bijeloj boji</t>
    </r>
  </si>
  <si>
    <r>
      <rPr>
        <b/>
        <sz val="9"/>
        <color theme="1"/>
        <rFont val="Calibri"/>
        <family val="2"/>
        <scheme val="minor"/>
      </rPr>
      <t>Opis:</t>
    </r>
    <r>
      <rPr>
        <sz val="9"/>
        <color theme="1"/>
        <rFont val="Calibri"/>
        <family val="2"/>
        <scheme val="minor"/>
      </rPr>
      <t xml:space="preserve"> Centralno postolje se sastoji od dvije metalne ploče povezane na jednom kraju spojnicom radi preklapanja. Na sredini gornje ploče nalazi se nosač sa vijkom za stup vjetrokaza. Na donjoj ploči nalaze se ili metalni produžeci kojim se postolje učvršćuje u beton ili ploče imaju otvore za učvršćivanje postolja vijcima u beton prema dogovoru s naručiteljem.</t>
    </r>
  </si>
  <si>
    <r>
      <rPr>
        <b/>
        <sz val="9"/>
        <color theme="1"/>
        <rFont val="Calibri"/>
        <family val="2"/>
        <scheme val="minor"/>
      </rPr>
      <t>Specifikacija</t>
    </r>
    <r>
      <rPr>
        <sz val="9"/>
        <color theme="1"/>
        <rFont val="Calibri"/>
        <family val="2"/>
        <scheme val="minor"/>
      </rPr>
      <t>: dvokomponentna temeljna boja za cink</t>
    </r>
  </si>
  <si>
    <r>
      <rPr>
        <b/>
        <sz val="9"/>
        <color theme="1"/>
        <rFont val="Calibri"/>
        <family val="2"/>
        <scheme val="minor"/>
      </rPr>
      <t xml:space="preserve">Vrsta materijala: </t>
    </r>
    <r>
      <rPr>
        <sz val="9"/>
        <color theme="1"/>
        <rFont val="Calibri"/>
        <family val="2"/>
        <scheme val="minor"/>
      </rPr>
      <t>željezo</t>
    </r>
  </si>
  <si>
    <r>
      <rPr>
        <b/>
        <sz val="9"/>
        <color theme="1"/>
        <rFont val="Calibri"/>
        <family val="2"/>
        <scheme val="minor"/>
      </rPr>
      <t xml:space="preserve">Garancija: </t>
    </r>
    <r>
      <rPr>
        <sz val="9"/>
        <color theme="1"/>
        <rFont val="Calibri"/>
        <family val="2"/>
        <scheme val="minor"/>
      </rPr>
      <t>3 godine</t>
    </r>
  </si>
  <si>
    <r>
      <rPr>
        <b/>
        <sz val="9"/>
        <color theme="1"/>
        <rFont val="Calibri"/>
        <family val="2"/>
        <scheme val="minor"/>
      </rPr>
      <t>Opis:</t>
    </r>
    <r>
      <rPr>
        <sz val="9"/>
        <color theme="1"/>
        <rFont val="Calibri"/>
        <family val="2"/>
        <scheme val="minor"/>
      </rPr>
      <t xml:space="preserve"> Metalni nosači meteorološkog zaklona koji se učvršćuju vijcima na pocinčani komplet u betonskom temelju.</t>
    </r>
  </si>
  <si>
    <r>
      <rPr>
        <b/>
        <sz val="9"/>
        <color theme="1"/>
        <rFont val="Calibri"/>
        <family val="2"/>
        <scheme val="minor"/>
      </rPr>
      <t xml:space="preserve">Specifikacije: </t>
    </r>
    <r>
      <rPr>
        <sz val="9"/>
        <color theme="1"/>
        <rFont val="Calibri"/>
        <family val="2"/>
        <scheme val="minor"/>
      </rPr>
      <t>dvokomponentna temeljna boja za cink;  završni premaz u bijeloj boji</t>
    </r>
  </si>
  <si>
    <r>
      <rPr>
        <b/>
        <sz val="9"/>
        <color theme="1"/>
        <rFont val="Calibri"/>
        <family val="2"/>
        <scheme val="minor"/>
      </rPr>
      <t xml:space="preserve">Opis: </t>
    </r>
    <r>
      <rPr>
        <sz val="9"/>
        <color theme="1"/>
        <rFont val="Calibri"/>
        <family val="2"/>
        <scheme val="minor"/>
      </rPr>
      <t>Držač posude kišomjera (tzv. križ) koji se sa dva vijka postavlja na stup kišomjera</t>
    </r>
  </si>
  <si>
    <t xml:space="preserve">Držač posude kišomjera (tzv. križ) </t>
  </si>
  <si>
    <t>Naziv artikla i tehnička specifikacija</t>
  </si>
  <si>
    <r>
      <t xml:space="preserve">Opis: </t>
    </r>
    <r>
      <rPr>
        <sz val="9"/>
        <color theme="1"/>
        <rFont val="Calibri"/>
        <family val="2"/>
        <scheme val="minor"/>
      </rPr>
      <t>Metalni nosači za nogare meteorološkog zaklona za učvršćivanje nogara vijcima.</t>
    </r>
  </si>
  <si>
    <t>Komplet nosača za nogare meteorloškog zaklona -  4 kom u kompletu</t>
  </si>
  <si>
    <t>OBRAZAC 2. TROŠKOVNIK/TEHNIČKA SPECIFIKACIJA - Metalna oprema za održavanje meteoroloških postaja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</si>
</sst>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sz val="11"/>
      <color theme="1"/>
      <name val="Calibri"/>
      <family val="2"/>
      <scheme val="minor"/>
    </font>
    <font>
      <sz val="11"/>
      <color theme="1"/>
      <name val="Calibri"/>
      <family val="2"/>
      <charset val="238"/>
      <scheme val="minor"/>
    </font>
    <font>
      <sz val="10"/>
      <name val="Arial"/>
      <family val="2"/>
      <charset val="238"/>
    </font>
    <font>
      <sz val="10"/>
      <name val="Arial"/>
      <family val="2"/>
      <charset val="238"/>
    </font>
    <font>
      <sz val="9"/>
      <color theme="1"/>
      <name val="Calibri"/>
      <family val="2"/>
      <scheme val="minor"/>
    </font>
    <font>
      <sz val="10"/>
      <color theme="1"/>
      <name val="Calibri"/>
      <family val="2"/>
      <scheme val="minor"/>
    </font>
    <font>
      <b/>
      <sz val="10"/>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b/>
      <sz val="12"/>
      <color theme="1"/>
      <name val="Calibri"/>
      <family val="2"/>
      <scheme val="minor"/>
    </font>
    <font>
      <vertAlign val="superscript"/>
      <sz val="11"/>
      <color theme="1"/>
      <name val="Calibri"/>
      <family val="2"/>
      <scheme val="minor"/>
    </font>
    <font>
      <vertAlign val="superscript"/>
      <sz val="10"/>
      <color theme="1"/>
      <name val="Calibri"/>
      <family val="2"/>
      <scheme val="minor"/>
    </font>
    <font>
      <sz val="12"/>
      <color theme="1"/>
      <name val="Calibri"/>
      <family val="2"/>
      <scheme val="minor"/>
    </font>
    <font>
      <b/>
      <sz val="9"/>
      <color theme="1"/>
      <name val="Calibri"/>
      <family val="2"/>
      <scheme val="minor"/>
    </font>
  </fonts>
  <fills count="5">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style="thin">
        <color indexed="64"/>
      </left>
      <right/>
      <top style="thin">
        <color indexed="64"/>
      </top>
      <bottom/>
      <diagonal/>
    </border>
  </borders>
  <cellStyleXfs count="4">
    <xf numFmtId="0" fontId="0" fillId="0" borderId="0"/>
    <xf numFmtId="0" fontId="3" fillId="0" borderId="0"/>
    <xf numFmtId="0" fontId="2" fillId="0" borderId="0"/>
    <xf numFmtId="0" fontId="4" fillId="0" borderId="0"/>
  </cellStyleXfs>
  <cellXfs count="54">
    <xf numFmtId="0" fontId="0" fillId="0" borderId="0" xfId="0"/>
    <xf numFmtId="0" fontId="9" fillId="0" borderId="0" xfId="0" applyFont="1" applyAlignment="1">
      <alignment horizontal="center" vertical="top"/>
    </xf>
    <xf numFmtId="0" fontId="9" fillId="0" borderId="0" xfId="0" applyFont="1" applyAlignment="1">
      <alignment horizontal="left"/>
    </xf>
    <xf numFmtId="0" fontId="9" fillId="0" borderId="0" xfId="0" applyFont="1"/>
    <xf numFmtId="0" fontId="9" fillId="4" borderId="0" xfId="0" applyFont="1" applyFill="1" applyAlignment="1">
      <alignment horizontal="left" vertical="top"/>
    </xf>
    <xf numFmtId="0" fontId="6" fillId="0" borderId="0" xfId="0" applyFont="1" applyAlignment="1">
      <alignment horizontal="left"/>
    </xf>
    <xf numFmtId="0" fontId="6" fillId="0" borderId="0" xfId="0" applyFont="1" applyAlignment="1">
      <alignment horizontal="center"/>
    </xf>
    <xf numFmtId="0" fontId="6" fillId="0" borderId="0" xfId="0" applyFont="1" applyAlignment="1">
      <alignment horizontal="right"/>
    </xf>
    <xf numFmtId="49" fontId="6" fillId="0" borderId="0" xfId="0" applyNumberFormat="1" applyFont="1" applyAlignment="1">
      <alignment horizontal="right"/>
    </xf>
    <xf numFmtId="0" fontId="9" fillId="0" borderId="0" xfId="0" applyFont="1" applyAlignment="1">
      <alignment vertical="top"/>
    </xf>
    <xf numFmtId="0" fontId="6" fillId="0" borderId="0" xfId="0" applyFont="1"/>
    <xf numFmtId="0" fontId="13" fillId="0" borderId="0" xfId="0" applyFont="1" applyAlignment="1">
      <alignment horizontal="center" vertical="top"/>
    </xf>
    <xf numFmtId="0" fontId="9" fillId="4" borderId="0" xfId="0" applyFont="1" applyFill="1" applyAlignment="1">
      <alignment horizontal="left"/>
    </xf>
    <xf numFmtId="0" fontId="6" fillId="4" borderId="0" xfId="0" applyFont="1" applyFill="1" applyAlignment="1">
      <alignment horizontal="left"/>
    </xf>
    <xf numFmtId="49" fontId="7" fillId="4" borderId="0" xfId="0" applyNumberFormat="1" applyFont="1" applyFill="1" applyAlignment="1">
      <alignment horizontal="center" vertical="center" wrapText="1"/>
    </xf>
    <xf numFmtId="4" fontId="6" fillId="4" borderId="0" xfId="0" applyNumberFormat="1" applyFont="1" applyFill="1" applyAlignment="1">
      <alignment horizontal="right"/>
    </xf>
    <xf numFmtId="0" fontId="6" fillId="4" borderId="0" xfId="0" applyFont="1" applyFill="1" applyAlignment="1">
      <alignment vertical="center" wrapText="1"/>
    </xf>
    <xf numFmtId="49" fontId="6" fillId="4" borderId="0" xfId="0" applyNumberFormat="1" applyFont="1" applyFill="1" applyAlignment="1">
      <alignment horizontal="right"/>
    </xf>
    <xf numFmtId="0" fontId="6" fillId="4" borderId="0" xfId="0" applyFont="1" applyFill="1"/>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 fontId="6" fillId="0" borderId="1" xfId="0" applyNumberFormat="1" applyFont="1" applyBorder="1" applyAlignment="1">
      <alignment vertical="center" wrapText="1"/>
    </xf>
    <xf numFmtId="4" fontId="6" fillId="0" borderId="1" xfId="0" applyNumberFormat="1" applyFont="1" applyBorder="1" applyAlignment="1">
      <alignment horizontal="right"/>
    </xf>
    <xf numFmtId="4" fontId="6" fillId="3" borderId="1" xfId="0" applyNumberFormat="1" applyFont="1" applyFill="1" applyBorder="1" applyAlignment="1">
      <alignment vertical="center" wrapText="1"/>
    </xf>
    <xf numFmtId="0" fontId="6" fillId="0" borderId="1" xfId="0" applyFont="1" applyBorder="1" applyAlignment="1">
      <alignment horizontal="center" vertical="center" wrapText="1"/>
    </xf>
    <xf numFmtId="0" fontId="7" fillId="0" borderId="11" xfId="0" applyFont="1" applyBorder="1" applyAlignment="1">
      <alignment horizontal="center" vertical="center" wrapText="1"/>
    </xf>
    <xf numFmtId="4" fontId="7" fillId="0" borderId="1" xfId="0" applyNumberFormat="1" applyFont="1" applyBorder="1" applyAlignment="1">
      <alignment horizontal="right" vertical="center"/>
    </xf>
    <xf numFmtId="4" fontId="7" fillId="0" borderId="0" xfId="0" applyNumberFormat="1" applyFont="1" applyAlignment="1">
      <alignment horizontal="right" vertical="center"/>
    </xf>
    <xf numFmtId="0" fontId="8" fillId="0" borderId="1" xfId="0" applyFont="1" applyBorder="1" applyAlignment="1">
      <alignment horizontal="center" vertical="top"/>
    </xf>
    <xf numFmtId="0" fontId="8" fillId="4" borderId="1" xfId="0" applyFont="1" applyFill="1" applyBorder="1" applyAlignment="1">
      <alignment horizontal="left" vertical="center"/>
    </xf>
    <xf numFmtId="0" fontId="8" fillId="4" borderId="1" xfId="0" applyFont="1" applyFill="1" applyBorder="1" applyAlignment="1">
      <alignment horizontal="left" vertical="top" wrapText="1"/>
    </xf>
    <xf numFmtId="0" fontId="5"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15" fillId="4" borderId="1" xfId="0" applyFont="1" applyFill="1" applyBorder="1" applyAlignment="1">
      <alignment horizontal="left" vertical="center" wrapText="1"/>
    </xf>
    <xf numFmtId="0" fontId="5" fillId="0" borderId="0" xfId="0" applyFont="1" applyAlignment="1">
      <alignment horizontal="left" vertical="center" wrapText="1"/>
    </xf>
    <xf numFmtId="0" fontId="12" fillId="4" borderId="0" xfId="0" applyFont="1" applyFill="1" applyAlignment="1">
      <alignment horizontal="left" vertical="top"/>
    </xf>
    <xf numFmtId="0" fontId="8" fillId="0" borderId="3" xfId="0" applyFont="1" applyBorder="1" applyAlignment="1">
      <alignment horizontal="right" vertical="center"/>
    </xf>
    <xf numFmtId="0" fontId="8" fillId="0" borderId="2" xfId="0" applyFont="1" applyBorder="1" applyAlignment="1">
      <alignment horizontal="right" vertical="center"/>
    </xf>
    <xf numFmtId="0" fontId="8" fillId="0" borderId="7" xfId="0" applyFont="1" applyBorder="1" applyAlignment="1">
      <alignment horizontal="right" vertical="center"/>
    </xf>
    <xf numFmtId="0" fontId="8" fillId="0" borderId="4" xfId="0" applyFont="1" applyBorder="1" applyAlignment="1">
      <alignment horizontal="right" vertical="center"/>
    </xf>
    <xf numFmtId="0" fontId="8" fillId="0" borderId="1" xfId="0" applyFont="1" applyBorder="1" applyAlignment="1">
      <alignment horizontal="right" vertical="center"/>
    </xf>
    <xf numFmtId="0" fontId="8" fillId="0" borderId="8" xfId="0" applyFont="1" applyBorder="1" applyAlignment="1">
      <alignment horizontal="right" vertical="center"/>
    </xf>
    <xf numFmtId="0" fontId="8" fillId="0" borderId="5" xfId="0" applyFont="1" applyBorder="1" applyAlignment="1">
      <alignment horizontal="right" vertical="center"/>
    </xf>
    <xf numFmtId="0" fontId="8" fillId="0" borderId="6" xfId="0" applyFont="1" applyBorder="1" applyAlignment="1">
      <alignment horizontal="right" vertical="center"/>
    </xf>
    <xf numFmtId="0" fontId="8" fillId="0" borderId="9" xfId="0" applyFont="1" applyBorder="1" applyAlignment="1">
      <alignment horizontal="right" vertical="center"/>
    </xf>
    <xf numFmtId="0" fontId="7" fillId="0" borderId="1" xfId="0" applyFont="1" applyBorder="1" applyAlignment="1">
      <alignment horizontal="right" vertical="top" wrapText="1"/>
    </xf>
    <xf numFmtId="0" fontId="6" fillId="2" borderId="1" xfId="0" applyFont="1" applyFill="1" applyBorder="1" applyAlignment="1">
      <alignment horizontal="center" vertical="center" wrapText="1"/>
    </xf>
    <xf numFmtId="4" fontId="6" fillId="2" borderId="1" xfId="0" applyNumberFormat="1" applyFont="1" applyFill="1" applyBorder="1" applyAlignment="1">
      <alignment vertical="center" wrapText="1"/>
    </xf>
    <xf numFmtId="0" fontId="9" fillId="0" borderId="0" xfId="0" applyFont="1" applyAlignment="1">
      <alignment horizontal="left"/>
    </xf>
    <xf numFmtId="0" fontId="6" fillId="0" borderId="0" xfId="0" applyFont="1" applyAlignment="1">
      <alignment horizontal="center"/>
    </xf>
    <xf numFmtId="0" fontId="6" fillId="2" borderId="1" xfId="0" applyFont="1" applyFill="1" applyBorder="1" applyAlignment="1">
      <alignment vertical="center" wrapText="1"/>
    </xf>
    <xf numFmtId="0" fontId="11" fillId="4" borderId="10" xfId="0" applyFont="1" applyFill="1" applyBorder="1" applyAlignment="1">
      <alignment horizontal="left" vertical="top"/>
    </xf>
    <xf numFmtId="0" fontId="10" fillId="0" borderId="0" xfId="0" applyFont="1" applyAlignment="1">
      <alignment horizontal="left"/>
    </xf>
    <xf numFmtId="0" fontId="1" fillId="0" borderId="0" xfId="0" applyFont="1" applyAlignment="1">
      <alignment horizontal="left"/>
    </xf>
  </cellXfs>
  <cellStyles count="4">
    <cellStyle name="Normal" xfId="0" builtinId="0"/>
    <cellStyle name="Normal 2" xfId="1" xr:uid="{00000000-0005-0000-0000-000001000000}"/>
    <cellStyle name="Normal 3" xfId="2" xr:uid="{00000000-0005-0000-0000-000002000000}"/>
    <cellStyle name="Normal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H56"/>
  <sheetViews>
    <sheetView tabSelected="1" zoomScaleNormal="100" workbookViewId="0">
      <selection activeCell="B3" sqref="B3:G3"/>
    </sheetView>
  </sheetViews>
  <sheetFormatPr defaultRowHeight="15" x14ac:dyDescent="0.25"/>
  <cols>
    <col min="1" max="1" width="5.85546875" style="1" customWidth="1"/>
    <col min="2" max="2" width="73.42578125" style="4" customWidth="1"/>
    <col min="3" max="3" width="6.28515625" style="6" customWidth="1"/>
    <col min="4" max="4" width="9.140625" style="6" customWidth="1"/>
    <col min="5" max="5" width="10.5703125" style="7" customWidth="1"/>
    <col min="6" max="6" width="12.42578125" style="8" customWidth="1"/>
    <col min="7" max="7" width="2.28515625" style="17" customWidth="1"/>
    <col min="8" max="16384" width="9.140625" style="3"/>
  </cols>
  <sheetData>
    <row r="2" spans="1:7" x14ac:dyDescent="0.25">
      <c r="B2" s="48" t="s">
        <v>8</v>
      </c>
      <c r="C2" s="48"/>
      <c r="D2" s="48"/>
      <c r="E2" s="48"/>
      <c r="F2" s="48"/>
      <c r="G2" s="48"/>
    </row>
    <row r="3" spans="1:7" x14ac:dyDescent="0.25">
      <c r="B3" s="53" t="s">
        <v>54</v>
      </c>
      <c r="C3" s="48"/>
      <c r="D3" s="48"/>
      <c r="E3" s="48"/>
      <c r="F3" s="48"/>
      <c r="G3" s="48"/>
    </row>
    <row r="4" spans="1:7" x14ac:dyDescent="0.25">
      <c r="B4" s="52" t="s">
        <v>28</v>
      </c>
      <c r="C4" s="52"/>
      <c r="D4" s="52"/>
      <c r="E4" s="52"/>
      <c r="F4" s="52"/>
      <c r="G4" s="52"/>
    </row>
    <row r="5" spans="1:7" x14ac:dyDescent="0.25">
      <c r="B5" s="48" t="s">
        <v>17</v>
      </c>
      <c r="C5" s="48"/>
      <c r="D5" s="48"/>
      <c r="E5" s="48"/>
      <c r="F5" s="48"/>
      <c r="G5" s="12"/>
    </row>
    <row r="6" spans="1:7" x14ac:dyDescent="0.25">
      <c r="B6" s="48" t="s">
        <v>7</v>
      </c>
      <c r="C6" s="48"/>
      <c r="D6" s="48"/>
      <c r="E6" s="48"/>
      <c r="F6" s="48"/>
      <c r="G6" s="48"/>
    </row>
    <row r="7" spans="1:7" x14ac:dyDescent="0.25">
      <c r="B7" s="48" t="s">
        <v>18</v>
      </c>
      <c r="C7" s="48"/>
      <c r="D7" s="48"/>
      <c r="E7" s="48"/>
      <c r="F7" s="48"/>
      <c r="G7" s="48"/>
    </row>
    <row r="8" spans="1:7" x14ac:dyDescent="0.25">
      <c r="B8" s="48" t="s">
        <v>19</v>
      </c>
      <c r="C8" s="48"/>
      <c r="D8" s="48"/>
      <c r="E8" s="48"/>
      <c r="F8" s="48"/>
      <c r="G8" s="12"/>
    </row>
    <row r="9" spans="1:7" x14ac:dyDescent="0.25">
      <c r="C9" s="5"/>
      <c r="E9" s="5"/>
      <c r="F9" s="5"/>
      <c r="G9" s="13"/>
    </row>
    <row r="10" spans="1:7" ht="38.25" x14ac:dyDescent="0.25">
      <c r="A10" s="28" t="s">
        <v>0</v>
      </c>
      <c r="B10" s="29" t="s">
        <v>51</v>
      </c>
      <c r="C10" s="25" t="s">
        <v>2</v>
      </c>
      <c r="D10" s="19" t="s">
        <v>12</v>
      </c>
      <c r="E10" s="19" t="s">
        <v>1</v>
      </c>
      <c r="F10" s="20" t="s">
        <v>13</v>
      </c>
      <c r="G10" s="14"/>
    </row>
    <row r="11" spans="1:7" x14ac:dyDescent="0.25">
      <c r="A11" s="45" t="s">
        <v>9</v>
      </c>
      <c r="B11" s="30" t="s">
        <v>11</v>
      </c>
      <c r="C11" s="24" t="s">
        <v>21</v>
      </c>
      <c r="D11" s="24">
        <v>10</v>
      </c>
      <c r="E11" s="21"/>
      <c r="F11" s="22">
        <f>D11*E11</f>
        <v>0</v>
      </c>
      <c r="G11" s="15"/>
    </row>
    <row r="12" spans="1:7" ht="36" x14ac:dyDescent="0.25">
      <c r="A12" s="45"/>
      <c r="B12" s="31" t="s">
        <v>38</v>
      </c>
      <c r="C12" s="46"/>
      <c r="D12" s="46"/>
      <c r="E12" s="47"/>
      <c r="F12" s="50"/>
      <c r="G12" s="16"/>
    </row>
    <row r="13" spans="1:7" ht="24" x14ac:dyDescent="0.25">
      <c r="A13" s="45"/>
      <c r="B13" s="31" t="s">
        <v>31</v>
      </c>
      <c r="C13" s="46"/>
      <c r="D13" s="46"/>
      <c r="E13" s="47"/>
      <c r="F13" s="50"/>
      <c r="G13" s="16"/>
    </row>
    <row r="14" spans="1:7" x14ac:dyDescent="0.25">
      <c r="A14" s="45"/>
      <c r="B14" s="31" t="s">
        <v>32</v>
      </c>
      <c r="C14" s="46"/>
      <c r="D14" s="46"/>
      <c r="E14" s="47"/>
      <c r="F14" s="50"/>
      <c r="G14" s="16"/>
    </row>
    <row r="15" spans="1:7" x14ac:dyDescent="0.25">
      <c r="A15" s="45"/>
      <c r="B15" s="31" t="s">
        <v>33</v>
      </c>
      <c r="C15" s="46"/>
      <c r="D15" s="46"/>
      <c r="E15" s="47"/>
      <c r="F15" s="50"/>
      <c r="G15" s="16"/>
    </row>
    <row r="16" spans="1:7" x14ac:dyDescent="0.25">
      <c r="A16" s="45"/>
      <c r="B16" s="31" t="s">
        <v>34</v>
      </c>
      <c r="C16" s="46"/>
      <c r="D16" s="46"/>
      <c r="E16" s="47"/>
      <c r="F16" s="50"/>
      <c r="G16" s="16"/>
    </row>
    <row r="17" spans="1:7" x14ac:dyDescent="0.25">
      <c r="A17" s="45" t="s">
        <v>10</v>
      </c>
      <c r="B17" s="32" t="s">
        <v>24</v>
      </c>
      <c r="C17" s="24" t="s">
        <v>21</v>
      </c>
      <c r="D17" s="24">
        <v>3</v>
      </c>
      <c r="E17" s="23"/>
      <c r="F17" s="22">
        <f>SUM(D17*E17)</f>
        <v>0</v>
      </c>
      <c r="G17" s="15"/>
    </row>
    <row r="18" spans="1:7" ht="24" x14ac:dyDescent="0.25">
      <c r="A18" s="45"/>
      <c r="B18" s="31" t="s">
        <v>35</v>
      </c>
      <c r="C18" s="46"/>
      <c r="D18" s="46"/>
      <c r="E18" s="47"/>
      <c r="F18" s="50"/>
      <c r="G18" s="16"/>
    </row>
    <row r="19" spans="1:7" x14ac:dyDescent="0.25">
      <c r="A19" s="45"/>
      <c r="B19" s="31" t="s">
        <v>36</v>
      </c>
      <c r="C19" s="46"/>
      <c r="D19" s="46"/>
      <c r="E19" s="47"/>
      <c r="F19" s="50"/>
      <c r="G19" s="16"/>
    </row>
    <row r="20" spans="1:7" x14ac:dyDescent="0.25">
      <c r="A20" s="45"/>
      <c r="B20" s="31" t="s">
        <v>37</v>
      </c>
      <c r="C20" s="46"/>
      <c r="D20" s="46"/>
      <c r="E20" s="47"/>
      <c r="F20" s="50"/>
      <c r="G20" s="16"/>
    </row>
    <row r="21" spans="1:7" x14ac:dyDescent="0.25">
      <c r="A21" s="45" t="s">
        <v>22</v>
      </c>
      <c r="B21" s="32" t="s">
        <v>50</v>
      </c>
      <c r="C21" s="24" t="s">
        <v>21</v>
      </c>
      <c r="D21" s="24">
        <v>40</v>
      </c>
      <c r="E21" s="21"/>
      <c r="F21" s="22">
        <f>SUM(D21*E21)</f>
        <v>0</v>
      </c>
      <c r="G21" s="15"/>
    </row>
    <row r="22" spans="1:7" x14ac:dyDescent="0.25">
      <c r="A22" s="45"/>
      <c r="B22" s="31" t="s">
        <v>49</v>
      </c>
      <c r="C22" s="46"/>
      <c r="D22" s="46"/>
      <c r="E22" s="47"/>
      <c r="F22" s="50"/>
      <c r="G22" s="16"/>
    </row>
    <row r="23" spans="1:7" x14ac:dyDescent="0.25">
      <c r="A23" s="45"/>
      <c r="B23" s="31" t="s">
        <v>41</v>
      </c>
      <c r="C23" s="46"/>
      <c r="D23" s="46"/>
      <c r="E23" s="47"/>
      <c r="F23" s="50"/>
      <c r="G23" s="16"/>
    </row>
    <row r="24" spans="1:7" x14ac:dyDescent="0.25">
      <c r="A24" s="45"/>
      <c r="B24" s="31" t="s">
        <v>39</v>
      </c>
      <c r="C24" s="46"/>
      <c r="D24" s="46"/>
      <c r="E24" s="47"/>
      <c r="F24" s="50"/>
      <c r="G24" s="16"/>
    </row>
    <row r="25" spans="1:7" x14ac:dyDescent="0.25">
      <c r="A25" s="45"/>
      <c r="B25" s="31" t="s">
        <v>40</v>
      </c>
      <c r="C25" s="46"/>
      <c r="D25" s="46"/>
      <c r="E25" s="47"/>
      <c r="F25" s="50"/>
      <c r="G25" s="16"/>
    </row>
    <row r="26" spans="1:7" x14ac:dyDescent="0.25">
      <c r="A26" s="45"/>
      <c r="B26" s="31" t="s">
        <v>37</v>
      </c>
      <c r="C26" s="46"/>
      <c r="D26" s="46"/>
      <c r="E26" s="47"/>
      <c r="F26" s="50"/>
      <c r="G26" s="16"/>
    </row>
    <row r="27" spans="1:7" x14ac:dyDescent="0.25">
      <c r="A27" s="45" t="s">
        <v>23</v>
      </c>
      <c r="B27" s="32" t="s">
        <v>53</v>
      </c>
      <c r="C27" s="24" t="s">
        <v>30</v>
      </c>
      <c r="D27" s="24">
        <v>5</v>
      </c>
      <c r="E27" s="23"/>
      <c r="F27" s="22">
        <f>SUM(D27*E27)</f>
        <v>0</v>
      </c>
      <c r="G27" s="15"/>
    </row>
    <row r="28" spans="1:7" x14ac:dyDescent="0.25">
      <c r="A28" s="45"/>
      <c r="B28" s="33" t="s">
        <v>52</v>
      </c>
      <c r="C28" s="46"/>
      <c r="D28" s="46"/>
      <c r="E28" s="47"/>
      <c r="F28" s="50"/>
      <c r="G28" s="16"/>
    </row>
    <row r="29" spans="1:7" x14ac:dyDescent="0.25">
      <c r="A29" s="45"/>
      <c r="B29" s="33" t="s">
        <v>42</v>
      </c>
      <c r="C29" s="46"/>
      <c r="D29" s="46"/>
      <c r="E29" s="47"/>
      <c r="F29" s="50"/>
      <c r="G29" s="16"/>
    </row>
    <row r="30" spans="1:7" x14ac:dyDescent="0.25">
      <c r="A30" s="45"/>
      <c r="B30" s="31" t="s">
        <v>39</v>
      </c>
      <c r="C30" s="46"/>
      <c r="D30" s="46"/>
      <c r="E30" s="47"/>
      <c r="F30" s="50"/>
      <c r="G30" s="16"/>
    </row>
    <row r="31" spans="1:7" x14ac:dyDescent="0.25">
      <c r="A31" s="45"/>
      <c r="B31" s="31" t="s">
        <v>40</v>
      </c>
      <c r="C31" s="46"/>
      <c r="D31" s="46"/>
      <c r="E31" s="47"/>
      <c r="F31" s="50"/>
      <c r="G31" s="16"/>
    </row>
    <row r="32" spans="1:7" x14ac:dyDescent="0.25">
      <c r="A32" s="45"/>
      <c r="B32" s="31" t="s">
        <v>37</v>
      </c>
      <c r="C32" s="46"/>
      <c r="D32" s="46"/>
      <c r="E32" s="47"/>
      <c r="F32" s="50"/>
      <c r="G32" s="16"/>
    </row>
    <row r="33" spans="1:7" x14ac:dyDescent="0.25">
      <c r="A33" s="45" t="s">
        <v>25</v>
      </c>
      <c r="B33" s="32" t="s">
        <v>20</v>
      </c>
      <c r="C33" s="24" t="s">
        <v>30</v>
      </c>
      <c r="D33" s="24">
        <v>3</v>
      </c>
      <c r="E33" s="21"/>
      <c r="F33" s="22">
        <f>SUM(D33*E33)</f>
        <v>0</v>
      </c>
      <c r="G33" s="15"/>
    </row>
    <row r="34" spans="1:7" ht="24" x14ac:dyDescent="0.25">
      <c r="A34" s="45"/>
      <c r="B34" s="31" t="s">
        <v>47</v>
      </c>
      <c r="C34" s="46"/>
      <c r="D34" s="46"/>
      <c r="E34" s="47"/>
      <c r="F34" s="50"/>
      <c r="G34" s="16"/>
    </row>
    <row r="35" spans="1:7" x14ac:dyDescent="0.25">
      <c r="A35" s="45"/>
      <c r="B35" s="34" t="s">
        <v>48</v>
      </c>
      <c r="C35" s="46"/>
      <c r="D35" s="46"/>
      <c r="E35" s="47"/>
      <c r="F35" s="50"/>
      <c r="G35" s="16"/>
    </row>
    <row r="36" spans="1:7" x14ac:dyDescent="0.25">
      <c r="A36" s="45"/>
      <c r="B36" s="31" t="s">
        <v>39</v>
      </c>
      <c r="C36" s="46"/>
      <c r="D36" s="46"/>
      <c r="E36" s="47"/>
      <c r="F36" s="50"/>
      <c r="G36" s="16"/>
    </row>
    <row r="37" spans="1:7" x14ac:dyDescent="0.25">
      <c r="A37" s="45"/>
      <c r="B37" s="31" t="s">
        <v>40</v>
      </c>
      <c r="C37" s="46"/>
      <c r="D37" s="46"/>
      <c r="E37" s="47"/>
      <c r="F37" s="50"/>
      <c r="G37" s="16"/>
    </row>
    <row r="38" spans="1:7" x14ac:dyDescent="0.25">
      <c r="A38" s="45"/>
      <c r="B38" s="31" t="s">
        <v>37</v>
      </c>
      <c r="C38" s="46"/>
      <c r="D38" s="46"/>
      <c r="E38" s="47"/>
      <c r="F38" s="50"/>
      <c r="G38" s="16"/>
    </row>
    <row r="39" spans="1:7" x14ac:dyDescent="0.25">
      <c r="A39" s="45" t="s">
        <v>29</v>
      </c>
      <c r="B39" s="32" t="s">
        <v>26</v>
      </c>
      <c r="C39" s="24" t="s">
        <v>21</v>
      </c>
      <c r="D39" s="24">
        <v>5</v>
      </c>
      <c r="E39" s="21"/>
      <c r="F39" s="22">
        <f>SUM(D39*E39)</f>
        <v>0</v>
      </c>
      <c r="G39" s="15"/>
    </row>
    <row r="40" spans="1:7" ht="60" x14ac:dyDescent="0.25">
      <c r="A40" s="45"/>
      <c r="B40" s="34" t="s">
        <v>43</v>
      </c>
      <c r="C40" s="46"/>
      <c r="D40" s="46"/>
      <c r="E40" s="47"/>
      <c r="F40" s="50"/>
      <c r="G40" s="16"/>
    </row>
    <row r="41" spans="1:7" x14ac:dyDescent="0.25">
      <c r="A41" s="45"/>
      <c r="B41" s="31" t="s">
        <v>44</v>
      </c>
      <c r="C41" s="46"/>
      <c r="D41" s="46"/>
      <c r="E41" s="47"/>
      <c r="F41" s="50"/>
      <c r="G41" s="16"/>
    </row>
    <row r="42" spans="1:7" x14ac:dyDescent="0.25">
      <c r="A42" s="45"/>
      <c r="B42" s="31" t="s">
        <v>45</v>
      </c>
      <c r="C42" s="46"/>
      <c r="D42" s="46"/>
      <c r="E42" s="47"/>
      <c r="F42" s="50"/>
      <c r="G42" s="16"/>
    </row>
    <row r="43" spans="1:7" x14ac:dyDescent="0.25">
      <c r="A43" s="45"/>
      <c r="B43" s="31" t="s">
        <v>40</v>
      </c>
      <c r="C43" s="46"/>
      <c r="D43" s="46"/>
      <c r="E43" s="47"/>
      <c r="F43" s="50"/>
      <c r="G43" s="16"/>
    </row>
    <row r="44" spans="1:7" x14ac:dyDescent="0.25">
      <c r="A44" s="45"/>
      <c r="B44" s="31" t="s">
        <v>46</v>
      </c>
      <c r="C44" s="46"/>
      <c r="D44" s="46"/>
      <c r="E44" s="47"/>
      <c r="F44" s="50"/>
      <c r="G44" s="16"/>
    </row>
    <row r="45" spans="1:7" x14ac:dyDescent="0.25">
      <c r="A45" s="36" t="s">
        <v>14</v>
      </c>
      <c r="B45" s="37"/>
      <c r="C45" s="37"/>
      <c r="D45" s="37"/>
      <c r="E45" s="38"/>
      <c r="F45" s="26">
        <f>SUM(F11,F17,F21,F27,F33,F39)</f>
        <v>0</v>
      </c>
      <c r="G45" s="27"/>
    </row>
    <row r="46" spans="1:7" x14ac:dyDescent="0.25">
      <c r="A46" s="39" t="s">
        <v>15</v>
      </c>
      <c r="B46" s="40"/>
      <c r="C46" s="40"/>
      <c r="D46" s="40"/>
      <c r="E46" s="41"/>
      <c r="F46" s="26">
        <f>F47-F45</f>
        <v>0</v>
      </c>
      <c r="G46" s="27"/>
    </row>
    <row r="47" spans="1:7" ht="15.75" thickBot="1" x14ac:dyDescent="0.3">
      <c r="A47" s="42" t="s">
        <v>16</v>
      </c>
      <c r="B47" s="43"/>
      <c r="C47" s="43"/>
      <c r="D47" s="43"/>
      <c r="E47" s="44"/>
      <c r="F47" s="26">
        <f>F45*1.25</f>
        <v>0</v>
      </c>
      <c r="G47" s="27"/>
    </row>
    <row r="48" spans="1:7" ht="15.75" x14ac:dyDescent="0.25">
      <c r="A48" s="51" t="s">
        <v>27</v>
      </c>
      <c r="B48" s="51"/>
    </row>
    <row r="49" spans="1:8" x14ac:dyDescent="0.25">
      <c r="A49" s="2" t="s">
        <v>3</v>
      </c>
      <c r="D49" s="3" t="s">
        <v>5</v>
      </c>
      <c r="E49" s="10"/>
      <c r="F49" s="10"/>
      <c r="G49" s="18"/>
    </row>
    <row r="50" spans="1:8" ht="17.25" x14ac:dyDescent="0.25">
      <c r="A50" s="9"/>
      <c r="B50" s="35" t="s">
        <v>4</v>
      </c>
      <c r="C50" s="11"/>
      <c r="D50" s="49" t="s">
        <v>6</v>
      </c>
      <c r="E50" s="49"/>
      <c r="F50" s="49"/>
      <c r="G50" s="49"/>
      <c r="H50" s="49"/>
    </row>
    <row r="56" spans="1:8" x14ac:dyDescent="0.25">
      <c r="B56" s="2"/>
    </row>
  </sheetData>
  <sheetProtection formatCells="0" formatColumns="0" formatRows="0" insertColumns="0" insertRows="0" insertHyperlinks="0" deleteColumns="0" deleteRows="0" sort="0" autoFilter="0" pivotTables="0"/>
  <mergeCells count="42">
    <mergeCell ref="F40:F44"/>
    <mergeCell ref="A11:A16"/>
    <mergeCell ref="C12:C16"/>
    <mergeCell ref="D12:D16"/>
    <mergeCell ref="E12:E16"/>
    <mergeCell ref="F12:F16"/>
    <mergeCell ref="F18:F20"/>
    <mergeCell ref="E34:E38"/>
    <mergeCell ref="F34:F38"/>
    <mergeCell ref="B5:F5"/>
    <mergeCell ref="B2:G2"/>
    <mergeCell ref="B3:G3"/>
    <mergeCell ref="B4:G4"/>
    <mergeCell ref="B6:G6"/>
    <mergeCell ref="B7:G7"/>
    <mergeCell ref="B8:F8"/>
    <mergeCell ref="D50:H50"/>
    <mergeCell ref="A21:A26"/>
    <mergeCell ref="C22:C26"/>
    <mergeCell ref="D22:D26"/>
    <mergeCell ref="E22:E26"/>
    <mergeCell ref="A27:A32"/>
    <mergeCell ref="C28:C32"/>
    <mergeCell ref="D28:D32"/>
    <mergeCell ref="E28:E32"/>
    <mergeCell ref="F28:F32"/>
    <mergeCell ref="F22:F26"/>
    <mergeCell ref="A48:B48"/>
    <mergeCell ref="C34:C38"/>
    <mergeCell ref="D34:D38"/>
    <mergeCell ref="A45:E45"/>
    <mergeCell ref="A46:E46"/>
    <mergeCell ref="A47:E47"/>
    <mergeCell ref="A33:A38"/>
    <mergeCell ref="A17:A20"/>
    <mergeCell ref="C18:C20"/>
    <mergeCell ref="D18:D20"/>
    <mergeCell ref="E18:E20"/>
    <mergeCell ref="A39:A44"/>
    <mergeCell ref="C40:C44"/>
    <mergeCell ref="D40:D44"/>
    <mergeCell ref="E40:E44"/>
  </mergeCells>
  <pageMargins left="0.7" right="0.7" top="0.75" bottom="0.75" header="0.3" footer="0.3"/>
  <pageSetup paperSize="9" scale="73" orientation="portrait" verticalDpi="598" r:id="rId1"/>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List1</vt:lpstr>
      <vt:lpstr>List1!Print_Area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Marija</dc:creator>
  <cp:lastModifiedBy>Mirjana Čakarun</cp:lastModifiedBy>
  <cp:lastPrinted>2026-03-19T10:53:32Z</cp:lastPrinted>
  <dcterms:created xsi:type="dcterms:W3CDTF">2021-01-25T12:29:53Z</dcterms:created>
  <dcterms:modified xsi:type="dcterms:W3CDTF">2026-04-03T06:43:51Z</dcterms:modified>
</cp:coreProperties>
</file>